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3F6BF03B-0430-4406-A1BC-8E419B08FD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2" l="1"/>
  <c r="M13" i="2"/>
  <c r="K13" i="2"/>
  <c r="I9" i="2"/>
  <c r="L9" i="2" s="1"/>
  <c r="G9" i="2"/>
  <c r="N8" i="2"/>
  <c r="N13" i="2" s="1"/>
  <c r="J7" i="2"/>
  <c r="J13" i="2" s="1"/>
  <c r="G8" i="2"/>
  <c r="K10" i="2" l="1"/>
  <c r="N9" i="2"/>
  <c r="L8" i="2"/>
  <c r="L13" i="2" s="1"/>
</calcChain>
</file>

<file path=xl/sharedStrings.xml><?xml version="1.0" encoding="utf-8"?>
<sst xmlns="http://schemas.openxmlformats.org/spreadsheetml/2006/main" count="46" uniqueCount="35">
  <si>
    <t>STATION</t>
  </si>
  <si>
    <t>SIDE</t>
  </si>
  <si>
    <t>FROM</t>
  </si>
  <si>
    <t>TO</t>
  </si>
  <si>
    <t>FT</t>
  </si>
  <si>
    <t>SHEET</t>
  </si>
  <si>
    <t>LT</t>
  </si>
  <si>
    <t>REFERENCE NO.</t>
  </si>
  <si>
    <t xml:space="preserve">TOTALS CARRIED TO GENERAL SUMMARY   </t>
  </si>
  <si>
    <t>SY</t>
  </si>
  <si>
    <t>EROSION CONTROL - EC</t>
  </si>
  <si>
    <t>EC-1</t>
  </si>
  <si>
    <t>AVG. WIDTH</t>
  </si>
  <si>
    <t>EC-2</t>
  </si>
  <si>
    <t>EC-3</t>
  </si>
  <si>
    <t>SLOPE EROSION PROTECTION</t>
  </si>
  <si>
    <t>LENGTH</t>
  </si>
  <si>
    <t>CADD AREA</t>
  </si>
  <si>
    <t>EC-4</t>
  </si>
  <si>
    <t>EC-5</t>
  </si>
  <si>
    <t>RT</t>
  </si>
  <si>
    <t>CY</t>
  </si>
  <si>
    <t>T = 18"</t>
  </si>
  <si>
    <t>TOPSOIL</t>
  </si>
  <si>
    <t>T = 4"</t>
  </si>
  <si>
    <t>LOCATION</t>
  </si>
  <si>
    <t>U.S. 23</t>
  </si>
  <si>
    <t>RAMP C</t>
  </si>
  <si>
    <t>RAMP B</t>
  </si>
  <si>
    <t>PAVED GUTTER, TYPE 1-4 (W=6')</t>
  </si>
  <si>
    <t>ROCK CHANNEL PROTECTION, TYPE C WITH FILTER</t>
  </si>
  <si>
    <t>SODDING REINFORCED           (W = 1.5' x 2 = 3')</t>
  </si>
  <si>
    <t>26, 28</t>
  </si>
  <si>
    <t>48-49</t>
  </si>
  <si>
    <t>65-66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</si>
</sst>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4" fillId="0" borderId="0" xfId="3" applyNumberFormat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164" fontId="9" fillId="0" borderId="36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9" fillId="0" borderId="37" xfId="0" applyNumberFormat="1" applyFont="1" applyBorder="1" applyAlignment="1">
      <alignment horizontal="center" vertical="center"/>
    </xf>
    <xf numFmtId="2" fontId="9" fillId="0" borderId="37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1" fontId="13" fillId="0" borderId="24" xfId="0" applyNumberFormat="1" applyFont="1" applyBorder="1" applyAlignment="1">
      <alignment horizontal="center" vertical="center"/>
    </xf>
    <xf numFmtId="1" fontId="13" fillId="0" borderId="45" xfId="0" applyNumberFormat="1" applyFont="1" applyBorder="1" applyAlignment="1">
      <alignment horizontal="center" vertical="center"/>
    </xf>
    <xf numFmtId="1" fontId="13" fillId="0" borderId="46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/>
    </xf>
    <xf numFmtId="164" fontId="12" fillId="0" borderId="43" xfId="0" applyNumberFormat="1" applyFont="1" applyBorder="1" applyAlignment="1">
      <alignment horizontal="center"/>
    </xf>
    <xf numFmtId="164" fontId="12" fillId="0" borderId="25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2" fillId="0" borderId="44" xfId="0" applyNumberFormat="1" applyFont="1" applyBorder="1" applyAlignment="1">
      <alignment horizontal="center"/>
    </xf>
    <xf numFmtId="164" fontId="12" fillId="0" borderId="30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41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1" fillId="0" borderId="21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textRotation="90"/>
    </xf>
    <xf numFmtId="0" fontId="10" fillId="0" borderId="39" xfId="0" applyFont="1" applyBorder="1" applyAlignment="1">
      <alignment horizontal="center" vertical="center" textRotation="90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11" fillId="0" borderId="33" xfId="0" applyFont="1" applyBorder="1" applyAlignment="1">
      <alignment horizontal="center" vertical="center" textRotation="90"/>
    </xf>
    <xf numFmtId="0" fontId="11" fillId="0" borderId="34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center" textRotation="90"/>
    </xf>
    <xf numFmtId="0" fontId="11" fillId="0" borderId="32" xfId="0" applyFont="1" applyBorder="1" applyAlignment="1">
      <alignment horizontal="center" vertical="center" textRotation="90"/>
    </xf>
    <xf numFmtId="0" fontId="9" fillId="0" borderId="47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textRotation="90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tabSelected="1" workbookViewId="0">
      <selection activeCell="B12" sqref="B12"/>
    </sheetView>
  </sheetViews>
  <sheetFormatPr defaultRowHeight="15" x14ac:dyDescent="0.25"/>
  <cols>
    <col min="1" max="3" width="10.7109375" customWidth="1"/>
    <col min="4" max="5" width="20.7109375" customWidth="1"/>
    <col min="6" max="15" width="10.7109375" customWidth="1"/>
    <col min="18" max="19" width="13.7109375" customWidth="1"/>
  </cols>
  <sheetData>
    <row r="1" spans="1:21" ht="12.75" customHeight="1" x14ac:dyDescent="0.25">
      <c r="A1" s="80" t="s">
        <v>10</v>
      </c>
      <c r="B1" s="81"/>
      <c r="C1" s="81"/>
      <c r="D1" s="81"/>
      <c r="E1" s="81"/>
      <c r="F1" s="81"/>
      <c r="G1" s="81"/>
      <c r="H1" s="81"/>
      <c r="I1" s="82"/>
      <c r="J1" s="67">
        <v>601</v>
      </c>
      <c r="K1" s="68"/>
      <c r="L1" s="10">
        <v>659</v>
      </c>
      <c r="M1" s="11">
        <v>660</v>
      </c>
      <c r="N1" s="12">
        <v>670</v>
      </c>
      <c r="O1" s="1"/>
      <c r="R1" s="72"/>
      <c r="S1" s="72"/>
      <c r="T1" s="72"/>
      <c r="U1" s="2"/>
    </row>
    <row r="2" spans="1:21" ht="12.75" customHeight="1" thickBot="1" x14ac:dyDescent="0.3">
      <c r="A2" s="83"/>
      <c r="B2" s="84"/>
      <c r="C2" s="84"/>
      <c r="D2" s="84"/>
      <c r="E2" s="84"/>
      <c r="F2" s="84"/>
      <c r="G2" s="84"/>
      <c r="H2" s="84"/>
      <c r="I2" s="85"/>
      <c r="J2" s="61" t="s">
        <v>30</v>
      </c>
      <c r="K2" s="58" t="s">
        <v>29</v>
      </c>
      <c r="L2" s="58" t="s">
        <v>23</v>
      </c>
      <c r="M2" s="58" t="s">
        <v>31</v>
      </c>
      <c r="N2" s="77" t="s">
        <v>15</v>
      </c>
      <c r="O2" s="1"/>
      <c r="Q2" s="74"/>
      <c r="R2" s="72"/>
      <c r="S2" s="72"/>
      <c r="T2" s="72"/>
      <c r="U2" s="71"/>
    </row>
    <row r="3" spans="1:21" ht="90" customHeight="1" x14ac:dyDescent="0.25">
      <c r="A3" s="52" t="s">
        <v>7</v>
      </c>
      <c r="B3" s="55" t="s">
        <v>5</v>
      </c>
      <c r="C3" s="57" t="s">
        <v>25</v>
      </c>
      <c r="D3" s="75" t="s">
        <v>0</v>
      </c>
      <c r="E3" s="75"/>
      <c r="F3" s="54" t="s">
        <v>1</v>
      </c>
      <c r="G3" s="65" t="s">
        <v>16</v>
      </c>
      <c r="H3" s="54" t="s">
        <v>12</v>
      </c>
      <c r="I3" s="63" t="s">
        <v>17</v>
      </c>
      <c r="J3" s="62"/>
      <c r="K3" s="59"/>
      <c r="L3" s="59"/>
      <c r="M3" s="59"/>
      <c r="N3" s="78"/>
      <c r="O3" s="4"/>
      <c r="Q3" s="74"/>
      <c r="R3" s="72"/>
      <c r="S3" s="72"/>
      <c r="T3" s="72"/>
      <c r="U3" s="71"/>
    </row>
    <row r="4" spans="1:21" ht="25.5" customHeight="1" x14ac:dyDescent="0.25">
      <c r="A4" s="52"/>
      <c r="B4" s="55"/>
      <c r="C4" s="55"/>
      <c r="D4" s="75"/>
      <c r="E4" s="75"/>
      <c r="F4" s="54"/>
      <c r="G4" s="66"/>
      <c r="H4" s="54"/>
      <c r="I4" s="64"/>
      <c r="J4" s="13" t="s">
        <v>22</v>
      </c>
      <c r="K4" s="60"/>
      <c r="L4" s="14" t="s">
        <v>24</v>
      </c>
      <c r="M4" s="60"/>
      <c r="N4" s="79"/>
      <c r="O4" s="4"/>
      <c r="Q4" s="74"/>
      <c r="R4" s="72"/>
      <c r="S4" s="72"/>
      <c r="T4" s="72"/>
      <c r="U4" s="71"/>
    </row>
    <row r="5" spans="1:21" ht="12.75" customHeight="1" thickBot="1" x14ac:dyDescent="0.3">
      <c r="A5" s="53"/>
      <c r="B5" s="56"/>
      <c r="C5" s="56"/>
      <c r="D5" s="15" t="s">
        <v>2</v>
      </c>
      <c r="E5" s="15" t="s">
        <v>3</v>
      </c>
      <c r="F5" s="76"/>
      <c r="G5" s="16" t="s">
        <v>4</v>
      </c>
      <c r="H5" s="17" t="s">
        <v>4</v>
      </c>
      <c r="I5" s="18" t="s">
        <v>9</v>
      </c>
      <c r="J5" s="19" t="s">
        <v>21</v>
      </c>
      <c r="K5" s="20" t="s">
        <v>4</v>
      </c>
      <c r="L5" s="20" t="s">
        <v>21</v>
      </c>
      <c r="M5" s="20" t="s">
        <v>9</v>
      </c>
      <c r="N5" s="21" t="s">
        <v>9</v>
      </c>
      <c r="O5" s="5"/>
      <c r="R5" s="2"/>
      <c r="S5" s="73"/>
      <c r="T5" s="73"/>
      <c r="U5" s="2"/>
    </row>
    <row r="6" spans="1:21" ht="12.75" customHeight="1" x14ac:dyDescent="0.25">
      <c r="A6" s="22"/>
      <c r="B6" s="23"/>
      <c r="C6" s="23"/>
      <c r="D6" s="24"/>
      <c r="E6" s="24"/>
      <c r="F6" s="25"/>
      <c r="G6" s="25"/>
      <c r="H6" s="25"/>
      <c r="I6" s="26"/>
      <c r="J6" s="44"/>
      <c r="K6" s="45"/>
      <c r="L6" s="45"/>
      <c r="M6" s="45"/>
      <c r="N6" s="46"/>
      <c r="O6" s="6"/>
      <c r="R6" s="3"/>
      <c r="S6" s="74"/>
      <c r="T6" s="74"/>
      <c r="U6" s="3"/>
    </row>
    <row r="7" spans="1:21" ht="12.75" customHeight="1" x14ac:dyDescent="0.25">
      <c r="A7" s="27" t="s">
        <v>11</v>
      </c>
      <c r="B7" s="28">
        <v>24</v>
      </c>
      <c r="C7" s="28" t="s">
        <v>26</v>
      </c>
      <c r="D7" s="29">
        <v>66298</v>
      </c>
      <c r="E7" s="29">
        <v>66302</v>
      </c>
      <c r="F7" s="30" t="s">
        <v>20</v>
      </c>
      <c r="G7" s="31">
        <v>10</v>
      </c>
      <c r="H7" s="30">
        <v>4</v>
      </c>
      <c r="I7" s="32"/>
      <c r="J7" s="47">
        <f>G7*H7*(18/12)*(1/27)</f>
        <v>2.2222222222222223</v>
      </c>
      <c r="K7" s="48"/>
      <c r="L7" s="48"/>
      <c r="M7" s="48"/>
      <c r="N7" s="49"/>
      <c r="O7" s="7"/>
      <c r="R7" s="3"/>
      <c r="S7" s="74"/>
      <c r="T7" s="74"/>
      <c r="U7" s="8"/>
    </row>
    <row r="8" spans="1:21" ht="12.75" customHeight="1" x14ac:dyDescent="0.25">
      <c r="A8" s="27" t="s">
        <v>13</v>
      </c>
      <c r="B8" s="28" t="s">
        <v>32</v>
      </c>
      <c r="C8" s="28" t="s">
        <v>26</v>
      </c>
      <c r="D8" s="29">
        <v>66600</v>
      </c>
      <c r="E8" s="29">
        <v>67285</v>
      </c>
      <c r="F8" s="30" t="s">
        <v>20</v>
      </c>
      <c r="G8" s="31">
        <f>E8-D8</f>
        <v>685</v>
      </c>
      <c r="H8" s="30"/>
      <c r="I8" s="33">
        <f>21481.964/9</f>
        <v>2386.8848888888888</v>
      </c>
      <c r="J8" s="47"/>
      <c r="K8" s="48"/>
      <c r="L8" s="48">
        <f>I8*(4/36)</f>
        <v>265.20943209876543</v>
      </c>
      <c r="M8" s="48"/>
      <c r="N8" s="49">
        <f>I8</f>
        <v>2386.8848888888888</v>
      </c>
      <c r="O8" s="7"/>
      <c r="R8" s="3"/>
      <c r="S8" s="74"/>
      <c r="T8" s="74"/>
      <c r="U8" s="8"/>
    </row>
    <row r="9" spans="1:21" ht="12.75" customHeight="1" x14ac:dyDescent="0.25">
      <c r="A9" s="34" t="s">
        <v>14</v>
      </c>
      <c r="B9" s="35" t="s">
        <v>32</v>
      </c>
      <c r="C9" s="28" t="s">
        <v>26</v>
      </c>
      <c r="D9" s="36">
        <v>66650</v>
      </c>
      <c r="E9" s="36">
        <v>67150</v>
      </c>
      <c r="F9" s="37" t="s">
        <v>6</v>
      </c>
      <c r="G9" s="31">
        <f>E9-D9</f>
        <v>500</v>
      </c>
      <c r="H9" s="37"/>
      <c r="I9" s="38">
        <f>28384.187/9</f>
        <v>3153.7985555555556</v>
      </c>
      <c r="J9" s="50"/>
      <c r="K9" s="51"/>
      <c r="L9" s="48">
        <f>I9*(4/36)</f>
        <v>350.42206172839502</v>
      </c>
      <c r="M9" s="51"/>
      <c r="N9" s="49">
        <f>I9</f>
        <v>3153.7985555555556</v>
      </c>
      <c r="O9" s="9"/>
      <c r="R9" s="3"/>
      <c r="S9" s="74"/>
      <c r="T9" s="74"/>
      <c r="U9" s="3"/>
    </row>
    <row r="10" spans="1:21" ht="12.75" customHeight="1" x14ac:dyDescent="0.25">
      <c r="A10" s="34" t="s">
        <v>18</v>
      </c>
      <c r="B10" s="35" t="s">
        <v>33</v>
      </c>
      <c r="C10" s="35" t="s">
        <v>28</v>
      </c>
      <c r="D10" s="36">
        <v>67150</v>
      </c>
      <c r="E10" s="36">
        <v>67688</v>
      </c>
      <c r="F10" s="37" t="s">
        <v>6</v>
      </c>
      <c r="G10" s="31">
        <v>519</v>
      </c>
      <c r="H10" s="37">
        <v>9</v>
      </c>
      <c r="I10" s="39"/>
      <c r="J10" s="50"/>
      <c r="K10" s="51">
        <f>G10</f>
        <v>519</v>
      </c>
      <c r="L10" s="51"/>
      <c r="M10" s="51">
        <v>173</v>
      </c>
      <c r="N10" s="40"/>
      <c r="O10" s="9"/>
      <c r="R10" s="3"/>
      <c r="S10" s="3"/>
      <c r="T10" s="3"/>
      <c r="U10" s="3"/>
    </row>
    <row r="11" spans="1:21" ht="12.75" customHeight="1" x14ac:dyDescent="0.25">
      <c r="A11" s="34" t="s">
        <v>19</v>
      </c>
      <c r="B11" s="35" t="s">
        <v>34</v>
      </c>
      <c r="C11" s="35" t="s">
        <v>27</v>
      </c>
      <c r="D11" s="36">
        <v>67250</v>
      </c>
      <c r="E11" s="36">
        <v>67691</v>
      </c>
      <c r="F11" s="37" t="s">
        <v>20</v>
      </c>
      <c r="G11" s="31">
        <v>432</v>
      </c>
      <c r="H11" s="37">
        <v>9</v>
      </c>
      <c r="I11" s="39"/>
      <c r="J11" s="50"/>
      <c r="K11" s="51">
        <v>431.9</v>
      </c>
      <c r="L11" s="51"/>
      <c r="M11" s="51">
        <v>139.5</v>
      </c>
      <c r="N11" s="40"/>
      <c r="O11" s="9"/>
      <c r="R11" s="3"/>
      <c r="S11" s="3"/>
      <c r="T11" s="3"/>
      <c r="U11" s="3"/>
    </row>
    <row r="12" spans="1:21" ht="12.75" customHeight="1" thickBot="1" x14ac:dyDescent="0.3">
      <c r="A12" s="34"/>
      <c r="B12" s="35"/>
      <c r="C12" s="35"/>
      <c r="D12" s="36"/>
      <c r="E12" s="36"/>
      <c r="F12" s="37"/>
      <c r="G12" s="31"/>
      <c r="H12" s="37"/>
      <c r="I12" s="39"/>
      <c r="J12" s="50"/>
      <c r="K12" s="51"/>
      <c r="L12" s="51"/>
      <c r="M12" s="51"/>
      <c r="N12" s="40"/>
      <c r="O12" s="9"/>
      <c r="R12" s="3"/>
      <c r="S12" s="3"/>
      <c r="T12" s="3"/>
      <c r="U12" s="3"/>
    </row>
    <row r="13" spans="1:21" ht="25.5" customHeight="1" thickBot="1" x14ac:dyDescent="0.3">
      <c r="A13" s="69" t="s">
        <v>8</v>
      </c>
      <c r="B13" s="70"/>
      <c r="C13" s="70"/>
      <c r="D13" s="70"/>
      <c r="E13" s="70"/>
      <c r="F13" s="70"/>
      <c r="G13" s="70"/>
      <c r="H13" s="70"/>
      <c r="I13" s="70"/>
      <c r="J13" s="41">
        <f>ROUNDUP(SUM(J6:J12),0)</f>
        <v>3</v>
      </c>
      <c r="K13" s="42">
        <f>ROUND(SUM(K6:K12),0)</f>
        <v>951</v>
      </c>
      <c r="L13" s="42">
        <f>ROUND(SUM(L6:L12),0)</f>
        <v>616</v>
      </c>
      <c r="M13" s="42">
        <f>ROUND(SUM(M6:M12),0)</f>
        <v>313</v>
      </c>
      <c r="N13" s="43">
        <f>ROUND(SUM(N6:N12),0)</f>
        <v>5541</v>
      </c>
      <c r="O13" s="6"/>
    </row>
    <row r="14" spans="1:2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2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</sheetData>
  <mergeCells count="25">
    <mergeCell ref="J1:K1"/>
    <mergeCell ref="A13:I13"/>
    <mergeCell ref="U2:U4"/>
    <mergeCell ref="R1:T2"/>
    <mergeCell ref="R3:T4"/>
    <mergeCell ref="S5:T5"/>
    <mergeCell ref="S6:T6"/>
    <mergeCell ref="S7:T7"/>
    <mergeCell ref="S9:T9"/>
    <mergeCell ref="S8:T8"/>
    <mergeCell ref="Q2:Q4"/>
    <mergeCell ref="D3:E4"/>
    <mergeCell ref="F3:F5"/>
    <mergeCell ref="N2:N4"/>
    <mergeCell ref="A1:I2"/>
    <mergeCell ref="K2:K4"/>
    <mergeCell ref="A3:A5"/>
    <mergeCell ref="H3:H4"/>
    <mergeCell ref="B3:B5"/>
    <mergeCell ref="C3:C5"/>
    <mergeCell ref="M2:M4"/>
    <mergeCell ref="J2:J3"/>
    <mergeCell ref="L2:L3"/>
    <mergeCell ref="I3:I4"/>
    <mergeCell ref="G3:G4"/>
  </mergeCells>
  <phoneticPr fontId="7" type="noConversion"/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2023-09-20T12:30:17Z</cp:lastPrinted>
  <dcterms:created xsi:type="dcterms:W3CDTF">2017-08-08T17:29:03Z</dcterms:created>
  <dcterms:modified xsi:type="dcterms:W3CDTF">2023-09-26T13:26:52Z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